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2.5 Исследование газа\На ТК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1" l="1"/>
  <c r="D16" i="1" l="1"/>
  <c r="D48" i="1" l="1"/>
  <c r="D40" i="1" l="1"/>
  <c r="D15" i="1" l="1"/>
  <c r="J33" i="1" l="1"/>
  <c r="J34" i="1"/>
  <c r="J32" i="1"/>
  <c r="D14" i="1"/>
  <c r="D13" i="1" l="1"/>
  <c r="J35" i="1"/>
  <c r="D12" i="1" s="1"/>
  <c r="H35" i="1"/>
  <c r="D11" i="1" l="1"/>
  <c r="D17" i="1" s="1"/>
  <c r="D18" i="1" s="1"/>
  <c r="D19" i="1" s="1"/>
  <c r="D20" i="1" s="1"/>
  <c r="D21" i="1" l="1"/>
  <c r="D23" i="1" s="1"/>
  <c r="D22" i="1" s="1"/>
</calcChain>
</file>

<file path=xl/sharedStrings.xml><?xml version="1.0" encoding="utf-8"?>
<sst xmlns="http://schemas.openxmlformats.org/spreadsheetml/2006/main" count="65" uniqueCount="56">
  <si>
    <t>№ п/п</t>
  </si>
  <si>
    <t>Статьи расходов</t>
  </si>
  <si>
    <t>Стоимость, руб.</t>
  </si>
  <si>
    <t>ПРЯМЫЕ ЗАТРАТЫ</t>
  </si>
  <si>
    <t>Затраты на оплату труда производственного персонала</t>
  </si>
  <si>
    <t>Налоговые отчисления (взносы) от фонда оплаты труда</t>
  </si>
  <si>
    <t>Услуги связи</t>
  </si>
  <si>
    <t>НАКЛАДНЫЕ РАСХОДЫ</t>
  </si>
  <si>
    <t>ОБЩИЕ ЗАТРАТЫ</t>
  </si>
  <si>
    <t>НДС 18 %</t>
  </si>
  <si>
    <t>1.1</t>
  </si>
  <si>
    <t>1.2</t>
  </si>
  <si>
    <t>1.3</t>
  </si>
  <si>
    <t>Плановые накопления</t>
  </si>
  <si>
    <t>Расшифровка п. 1.1 Затраты на оплату труда производственного персонала</t>
  </si>
  <si>
    <t>№п/п</t>
  </si>
  <si>
    <t>Наименование работ</t>
  </si>
  <si>
    <t>Период выполнения работ</t>
  </si>
  <si>
    <t>Исполнители</t>
  </si>
  <si>
    <t>Ср. зарплата в день, руб.</t>
  </si>
  <si>
    <t>Сумма, руб.</t>
  </si>
  <si>
    <t>Должность</t>
  </si>
  <si>
    <t>кол-во человек</t>
  </si>
  <si>
    <t>кол-во дней</t>
  </si>
  <si>
    <t>кол-во чел.-дней</t>
  </si>
  <si>
    <t xml:space="preserve">Отбор проб и определение компонентного состава попутного нефтяного газа на Куюмбинском лицензионном участке </t>
  </si>
  <si>
    <t>1 квартал 2016 г.</t>
  </si>
  <si>
    <t xml:space="preserve">Итого </t>
  </si>
  <si>
    <t>Расшифровка п.1.3 Услуги связи</t>
  </si>
  <si>
    <t>Наименование вида услуг</t>
  </si>
  <si>
    <t>Стоимость услуг в месяц, руб.</t>
  </si>
  <si>
    <t>ИТОГО</t>
  </si>
  <si>
    <t>1.4</t>
  </si>
  <si>
    <t>Транспортные расходы</t>
  </si>
  <si>
    <t>Расшифровка п.1.4 Транспортные расходы</t>
  </si>
  <si>
    <t xml:space="preserve"> Расчет затрат оказанию услуг по отбору проб и определение компонентного состава ПНГ на 2016 год </t>
  </si>
  <si>
    <t>1.5</t>
  </si>
  <si>
    <t>Амортизация ОС</t>
  </si>
  <si>
    <t>Расшифровка п.1.5 Амортизация основных средств</t>
  </si>
  <si>
    <t>Баллон газовый для проб</t>
  </si>
  <si>
    <t>Хроматограф газовый</t>
  </si>
  <si>
    <t>СТОИМОСТЬ ИССЛЕДОВАНИЯ</t>
  </si>
  <si>
    <t>6</t>
  </si>
  <si>
    <t>СТОИМОСТЬ РАБОТ</t>
  </si>
  <si>
    <t>ОБЩАЯ СТОИМОСТЬ РАБОТ</t>
  </si>
  <si>
    <t>7</t>
  </si>
  <si>
    <t>8</t>
  </si>
  <si>
    <t>Авиатранспорт</t>
  </si>
  <si>
    <t>Ж/д транспорт</t>
  </si>
  <si>
    <t>Автомобильный транспорт</t>
  </si>
  <si>
    <t>Наименование ОС</t>
  </si>
  <si>
    <t>Форма 6</t>
  </si>
  <si>
    <t>Коммерческое предложение на оказание услуг исследования по определению компонентного состава попутного нефтяного газа, лот № КНГ/12.5-2016</t>
  </si>
  <si>
    <t>Руководитель__________________________</t>
  </si>
  <si>
    <t>/Фамилия И.О./</t>
  </si>
  <si>
    <t>Главный бухгалтер____________________________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</si>
</sst>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Times New Roman"/>
      <family val="2"/>
      <charset val="204"/>
    </font>
    <font>
      <sz val="10"/>
      <name val="Arial"/>
      <family val="2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2" fillId="0" borderId="0" xfId="0" applyFont="1"/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0" fillId="0" borderId="0" xfId="0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3" fontId="2" fillId="3" borderId="12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wrapText="1"/>
    </xf>
    <xf numFmtId="0" fontId="0" fillId="0" borderId="0" xfId="0" applyAlignment="1"/>
    <xf numFmtId="0" fontId="3" fillId="0" borderId="0" xfId="0" applyFont="1" applyAlignment="1">
      <alignment horizontal="left" wrapText="1"/>
    </xf>
    <xf numFmtId="0" fontId="6" fillId="0" borderId="0" xfId="0" applyFont="1" applyFill="1" applyAlignment="1">
      <alignment horizontal="left" vertical="center"/>
    </xf>
    <xf numFmtId="0" fontId="5" fillId="0" borderId="0" xfId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1" fontId="0" fillId="0" borderId="0" xfId="0" applyNumberFormat="1"/>
    <xf numFmtId="3" fontId="1" fillId="2" borderId="0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_РАСЧЁТ ДЛЯ ВАНКОРА_2008_20.04.08 ВЕРОНИ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showGridLines="0" showZeros="0" tabSelected="1" workbookViewId="0">
      <selection activeCell="D23" sqref="D23"/>
    </sheetView>
  </sheetViews>
  <sheetFormatPr defaultRowHeight="15" x14ac:dyDescent="0.25"/>
  <cols>
    <col min="1" max="1" width="4.28515625" customWidth="1"/>
    <col min="2" max="2" width="11.7109375" customWidth="1"/>
    <col min="3" max="3" width="54.7109375" customWidth="1"/>
    <col min="4" max="4" width="16.28515625" customWidth="1"/>
    <col min="5" max="5" width="19.140625" customWidth="1"/>
    <col min="6" max="6" width="7.7109375" customWidth="1"/>
    <col min="7" max="7" width="9.140625" customWidth="1"/>
  </cols>
  <sheetData>
    <row r="1" spans="1:10" x14ac:dyDescent="0.25">
      <c r="B1" s="44"/>
      <c r="C1" s="40"/>
      <c r="E1" s="45"/>
      <c r="F1" s="7"/>
      <c r="G1" s="46"/>
      <c r="H1" s="42"/>
      <c r="I1" s="41" t="s">
        <v>51</v>
      </c>
    </row>
    <row r="2" spans="1:10" x14ac:dyDescent="0.25">
      <c r="B2" s="44"/>
      <c r="C2" s="40"/>
      <c r="D2" s="41"/>
      <c r="E2" s="45"/>
      <c r="F2" s="7"/>
      <c r="G2" s="46"/>
      <c r="H2" s="42"/>
      <c r="I2" s="41"/>
    </row>
    <row r="3" spans="1:10" x14ac:dyDescent="0.25">
      <c r="B3" s="44"/>
      <c r="C3" s="40"/>
      <c r="D3" s="41"/>
      <c r="E3" s="45"/>
      <c r="F3" s="7"/>
      <c r="G3" s="46"/>
      <c r="H3" s="42"/>
      <c r="I3" s="41"/>
    </row>
    <row r="4" spans="1:10" x14ac:dyDescent="0.25">
      <c r="B4" s="44"/>
      <c r="C4" s="40"/>
      <c r="D4" s="41"/>
      <c r="E4" s="45"/>
      <c r="F4" s="7"/>
      <c r="G4" s="46"/>
      <c r="H4" s="42"/>
      <c r="I4" s="41"/>
    </row>
    <row r="5" spans="1:10" ht="27.75" customHeight="1" x14ac:dyDescent="0.25">
      <c r="A5" s="72" t="s">
        <v>52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x14ac:dyDescent="0.25">
      <c r="B6" s="44"/>
      <c r="C6" s="40"/>
      <c r="D6" s="41"/>
      <c r="E6" s="45"/>
      <c r="F6" s="7"/>
      <c r="G6" s="46"/>
      <c r="H6" s="42"/>
      <c r="I6" s="41"/>
    </row>
    <row r="7" spans="1:10" x14ac:dyDescent="0.25">
      <c r="B7" s="68" t="s">
        <v>35</v>
      </c>
      <c r="C7" s="68"/>
      <c r="D7" s="68"/>
      <c r="E7" s="45"/>
      <c r="F7" s="7"/>
      <c r="G7" s="46"/>
      <c r="H7" s="42"/>
      <c r="I7" s="41"/>
    </row>
    <row r="8" spans="1:10" x14ac:dyDescent="0.25">
      <c r="B8" s="69"/>
      <c r="C8" s="69"/>
      <c r="D8" s="69"/>
      <c r="E8" s="45"/>
      <c r="F8" s="7"/>
      <c r="G8" s="46"/>
      <c r="H8" s="42"/>
      <c r="I8" s="41"/>
    </row>
    <row r="9" spans="1:10" x14ac:dyDescent="0.25">
      <c r="B9" s="9"/>
      <c r="C9" s="11"/>
      <c r="D9" s="10"/>
      <c r="E9" s="12"/>
      <c r="F9" s="7"/>
      <c r="G9" s="8"/>
      <c r="H9" s="4"/>
      <c r="I9" s="10"/>
    </row>
    <row r="10" spans="1:10" ht="26.25" customHeight="1" x14ac:dyDescent="0.25">
      <c r="B10" s="17" t="s">
        <v>0</v>
      </c>
      <c r="C10" s="17" t="s">
        <v>1</v>
      </c>
      <c r="D10" s="17" t="s">
        <v>2</v>
      </c>
    </row>
    <row r="11" spans="1:10" x14ac:dyDescent="0.25">
      <c r="B11" s="13">
        <v>1</v>
      </c>
      <c r="C11" s="14" t="s">
        <v>3</v>
      </c>
      <c r="D11" s="29">
        <f>D12+D13+D14+D15</f>
        <v>0</v>
      </c>
    </row>
    <row r="12" spans="1:10" x14ac:dyDescent="0.25">
      <c r="B12" s="15" t="s">
        <v>10</v>
      </c>
      <c r="C12" s="16" t="s">
        <v>4</v>
      </c>
      <c r="D12" s="30">
        <f>J35</f>
        <v>0</v>
      </c>
    </row>
    <row r="13" spans="1:10" x14ac:dyDescent="0.25">
      <c r="B13" s="15" t="s">
        <v>11</v>
      </c>
      <c r="C13" s="16" t="s">
        <v>5</v>
      </c>
      <c r="D13" s="30">
        <f>SUM(P32:P34)</f>
        <v>0</v>
      </c>
    </row>
    <row r="14" spans="1:10" x14ac:dyDescent="0.25">
      <c r="B14" s="15" t="s">
        <v>12</v>
      </c>
      <c r="C14" s="16" t="s">
        <v>6</v>
      </c>
      <c r="D14" s="30">
        <f>D40</f>
        <v>0</v>
      </c>
    </row>
    <row r="15" spans="1:10" x14ac:dyDescent="0.25">
      <c r="B15" s="15" t="s">
        <v>32</v>
      </c>
      <c r="C15" s="16" t="s">
        <v>33</v>
      </c>
      <c r="D15" s="30">
        <f>D48</f>
        <v>0</v>
      </c>
    </row>
    <row r="16" spans="1:10" x14ac:dyDescent="0.25">
      <c r="B16" s="15" t="s">
        <v>36</v>
      </c>
      <c r="C16" s="39" t="s">
        <v>37</v>
      </c>
      <c r="D16" s="30">
        <f>D54</f>
        <v>0</v>
      </c>
    </row>
    <row r="17" spans="1:10" x14ac:dyDescent="0.25">
      <c r="B17" s="13">
        <v>2</v>
      </c>
      <c r="C17" s="14" t="s">
        <v>7</v>
      </c>
      <c r="D17" s="29">
        <f>D11*0.08</f>
        <v>0</v>
      </c>
    </row>
    <row r="18" spans="1:10" x14ac:dyDescent="0.25">
      <c r="B18" s="13">
        <v>3</v>
      </c>
      <c r="C18" s="14" t="s">
        <v>8</v>
      </c>
      <c r="D18" s="29">
        <f>D11+D17</f>
        <v>0</v>
      </c>
    </row>
    <row r="19" spans="1:10" x14ac:dyDescent="0.25">
      <c r="B19" s="15">
        <v>4</v>
      </c>
      <c r="C19" s="16" t="s">
        <v>13</v>
      </c>
      <c r="D19" s="30">
        <f>D18*0.04</f>
        <v>0</v>
      </c>
    </row>
    <row r="20" spans="1:10" x14ac:dyDescent="0.25">
      <c r="B20" s="13">
        <v>5</v>
      </c>
      <c r="C20" s="14" t="s">
        <v>41</v>
      </c>
      <c r="D20" s="29">
        <f>D19+D18</f>
        <v>0</v>
      </c>
    </row>
    <row r="21" spans="1:10" x14ac:dyDescent="0.25">
      <c r="B21" s="13" t="s">
        <v>42</v>
      </c>
      <c r="C21" s="14" t="s">
        <v>43</v>
      </c>
      <c r="D21" s="29">
        <f>D20*9</f>
        <v>0</v>
      </c>
    </row>
    <row r="22" spans="1:10" x14ac:dyDescent="0.25">
      <c r="B22" s="15" t="s">
        <v>45</v>
      </c>
      <c r="C22" s="16" t="s">
        <v>9</v>
      </c>
      <c r="D22" s="30">
        <f>D23-D20</f>
        <v>0</v>
      </c>
    </row>
    <row r="23" spans="1:10" x14ac:dyDescent="0.25">
      <c r="B23" s="13" t="s">
        <v>46</v>
      </c>
      <c r="C23" s="14" t="s">
        <v>44</v>
      </c>
      <c r="D23" s="29">
        <f>D21*1.18</f>
        <v>0</v>
      </c>
    </row>
    <row r="24" spans="1:10" x14ac:dyDescent="0.25">
      <c r="B24" s="2"/>
      <c r="C24" s="3"/>
      <c r="D24" s="48"/>
    </row>
    <row r="25" spans="1:10" x14ac:dyDescent="0.25">
      <c r="B25" s="2"/>
      <c r="C25" s="3"/>
      <c r="D25" s="48"/>
    </row>
    <row r="26" spans="1:10" x14ac:dyDescent="0.25">
      <c r="B26" s="2"/>
      <c r="C26" s="3"/>
      <c r="D26" s="48"/>
    </row>
    <row r="27" spans="1:10" ht="15.75" x14ac:dyDescent="0.25">
      <c r="A27" s="43"/>
      <c r="B27" s="43"/>
      <c r="C27" s="5"/>
      <c r="D27" s="6"/>
    </row>
    <row r="28" spans="1:10" ht="15.75" x14ac:dyDescent="0.25">
      <c r="A28" s="34"/>
      <c r="B28" s="34"/>
      <c r="C28" s="5"/>
      <c r="D28" s="6"/>
    </row>
    <row r="29" spans="1:10" ht="15.75" thickBot="1" x14ac:dyDescent="0.3">
      <c r="A29" s="1" t="s">
        <v>14</v>
      </c>
    </row>
    <row r="30" spans="1:10" ht="15.75" customHeight="1" x14ac:dyDescent="0.25">
      <c r="A30" s="66" t="s">
        <v>15</v>
      </c>
      <c r="B30" s="51" t="s">
        <v>16</v>
      </c>
      <c r="C30" s="51"/>
      <c r="D30" s="51" t="s">
        <v>17</v>
      </c>
      <c r="E30" s="58" t="s">
        <v>18</v>
      </c>
      <c r="F30" s="59"/>
      <c r="G30" s="59"/>
      <c r="H30" s="60"/>
      <c r="I30" s="70" t="s">
        <v>19</v>
      </c>
      <c r="J30" s="55" t="s">
        <v>20</v>
      </c>
    </row>
    <row r="31" spans="1:10" ht="39" thickBot="1" x14ac:dyDescent="0.3">
      <c r="A31" s="67"/>
      <c r="B31" s="50"/>
      <c r="C31" s="50"/>
      <c r="D31" s="50"/>
      <c r="E31" s="21" t="s">
        <v>21</v>
      </c>
      <c r="F31" s="23" t="s">
        <v>22</v>
      </c>
      <c r="G31" s="23" t="s">
        <v>23</v>
      </c>
      <c r="H31" s="23" t="s">
        <v>24</v>
      </c>
      <c r="I31" s="71"/>
      <c r="J31" s="56"/>
    </row>
    <row r="32" spans="1:10" x14ac:dyDescent="0.25">
      <c r="A32" s="61">
        <v>1</v>
      </c>
      <c r="B32" s="52" t="s">
        <v>25</v>
      </c>
      <c r="C32" s="52"/>
      <c r="D32" s="62" t="s">
        <v>26</v>
      </c>
      <c r="E32" s="19"/>
      <c r="F32" s="18"/>
      <c r="G32" s="18"/>
      <c r="H32" s="18"/>
      <c r="I32" s="31"/>
      <c r="J32" s="32">
        <f>I32*H32</f>
        <v>0</v>
      </c>
    </row>
    <row r="33" spans="1:12" x14ac:dyDescent="0.25">
      <c r="A33" s="61"/>
      <c r="B33" s="52"/>
      <c r="C33" s="52"/>
      <c r="D33" s="62"/>
      <c r="E33" s="19"/>
      <c r="F33" s="18"/>
      <c r="G33" s="18"/>
      <c r="H33" s="18"/>
      <c r="I33" s="31"/>
      <c r="J33" s="32">
        <f t="shared" ref="J33:J34" si="0">I33*H33</f>
        <v>0</v>
      </c>
    </row>
    <row r="34" spans="1:12" x14ac:dyDescent="0.25">
      <c r="A34" s="61"/>
      <c r="B34" s="52"/>
      <c r="C34" s="52"/>
      <c r="D34" s="62"/>
      <c r="E34" s="19"/>
      <c r="F34" s="18"/>
      <c r="G34" s="18"/>
      <c r="H34" s="18"/>
      <c r="I34" s="31"/>
      <c r="J34" s="32">
        <f t="shared" si="0"/>
        <v>0</v>
      </c>
      <c r="L34" s="47"/>
    </row>
    <row r="35" spans="1:12" ht="15.75" customHeight="1" thickBot="1" x14ac:dyDescent="0.3">
      <c r="A35" s="63" t="s">
        <v>27</v>
      </c>
      <c r="B35" s="64"/>
      <c r="C35" s="64"/>
      <c r="D35" s="64"/>
      <c r="E35" s="64"/>
      <c r="F35" s="64"/>
      <c r="G35" s="64"/>
      <c r="H35" s="21">
        <f>H32+H33+H34</f>
        <v>0</v>
      </c>
      <c r="I35" s="22"/>
      <c r="J35" s="33">
        <f>J32+J33+J34</f>
        <v>0</v>
      </c>
    </row>
    <row r="37" spans="1:12" ht="15.75" thickBot="1" x14ac:dyDescent="0.3">
      <c r="A37" s="1" t="s">
        <v>28</v>
      </c>
    </row>
    <row r="38" spans="1:12" ht="39" customHeight="1" thickBot="1" x14ac:dyDescent="0.3">
      <c r="A38" s="27" t="s">
        <v>0</v>
      </c>
      <c r="B38" s="57" t="s">
        <v>29</v>
      </c>
      <c r="C38" s="57"/>
      <c r="D38" s="28" t="s">
        <v>30</v>
      </c>
    </row>
    <row r="39" spans="1:12" x14ac:dyDescent="0.25">
      <c r="A39" s="26">
        <v>1</v>
      </c>
      <c r="B39" s="65"/>
      <c r="C39" s="65"/>
      <c r="D39" s="35"/>
    </row>
    <row r="40" spans="1:12" ht="15.75" thickBot="1" x14ac:dyDescent="0.3">
      <c r="A40" s="49" t="s">
        <v>31</v>
      </c>
      <c r="B40" s="50"/>
      <c r="C40" s="50"/>
      <c r="D40" s="33">
        <f>D39</f>
        <v>0</v>
      </c>
    </row>
    <row r="42" spans="1:12" ht="15.75" thickBot="1" x14ac:dyDescent="0.3">
      <c r="A42" s="1" t="s">
        <v>34</v>
      </c>
    </row>
    <row r="43" spans="1:12" ht="25.5" x14ac:dyDescent="0.25">
      <c r="A43" s="24" t="s">
        <v>0</v>
      </c>
      <c r="B43" s="51" t="s">
        <v>29</v>
      </c>
      <c r="C43" s="51"/>
      <c r="D43" s="20" t="s">
        <v>2</v>
      </c>
    </row>
    <row r="44" spans="1:12" x14ac:dyDescent="0.25">
      <c r="A44" s="25">
        <v>1</v>
      </c>
      <c r="B44" s="52" t="s">
        <v>47</v>
      </c>
      <c r="C44" s="52"/>
      <c r="D44" s="32"/>
    </row>
    <row r="45" spans="1:12" x14ac:dyDescent="0.25">
      <c r="A45" s="25">
        <v>2</v>
      </c>
      <c r="B45" s="52" t="s">
        <v>48</v>
      </c>
      <c r="C45" s="52"/>
      <c r="D45" s="32"/>
    </row>
    <row r="46" spans="1:12" x14ac:dyDescent="0.25">
      <c r="A46" s="36">
        <v>3</v>
      </c>
      <c r="B46" s="53" t="s">
        <v>49</v>
      </c>
      <c r="C46" s="54"/>
      <c r="D46" s="37"/>
    </row>
    <row r="47" spans="1:12" x14ac:dyDescent="0.25">
      <c r="A47" s="36">
        <v>4</v>
      </c>
      <c r="B47" s="53"/>
      <c r="C47" s="54"/>
      <c r="D47" s="37"/>
    </row>
    <row r="48" spans="1:12" ht="15.75" thickBot="1" x14ac:dyDescent="0.3">
      <c r="A48" s="49" t="s">
        <v>31</v>
      </c>
      <c r="B48" s="50"/>
      <c r="C48" s="50"/>
      <c r="D48" s="33">
        <f>D44+D45+D47+D46</f>
        <v>0</v>
      </c>
    </row>
    <row r="50" spans="1:6" ht="15.75" thickBot="1" x14ac:dyDescent="0.3">
      <c r="A50" s="1" t="s">
        <v>38</v>
      </c>
    </row>
    <row r="51" spans="1:6" ht="25.5" x14ac:dyDescent="0.25">
      <c r="A51" s="24" t="s">
        <v>0</v>
      </c>
      <c r="B51" s="51" t="s">
        <v>50</v>
      </c>
      <c r="C51" s="51"/>
      <c r="D51" s="20" t="s">
        <v>2</v>
      </c>
    </row>
    <row r="52" spans="1:6" x14ac:dyDescent="0.25">
      <c r="A52" s="38">
        <v>1</v>
      </c>
      <c r="B52" s="52" t="s">
        <v>40</v>
      </c>
      <c r="C52" s="52"/>
      <c r="D52" s="32"/>
    </row>
    <row r="53" spans="1:6" x14ac:dyDescent="0.25">
      <c r="A53" s="38">
        <v>2</v>
      </c>
      <c r="B53" s="52" t="s">
        <v>39</v>
      </c>
      <c r="C53" s="52"/>
      <c r="D53" s="32"/>
    </row>
    <row r="54" spans="1:6" ht="15.75" thickBot="1" x14ac:dyDescent="0.3">
      <c r="A54" s="49" t="s">
        <v>31</v>
      </c>
      <c r="B54" s="50"/>
      <c r="C54" s="50"/>
      <c r="D54" s="33">
        <f>D52+D53</f>
        <v>0</v>
      </c>
    </row>
    <row r="57" spans="1:6" x14ac:dyDescent="0.25">
      <c r="A57" t="s">
        <v>53</v>
      </c>
      <c r="F57" t="s">
        <v>54</v>
      </c>
    </row>
    <row r="59" spans="1:6" x14ac:dyDescent="0.25">
      <c r="A59" t="s">
        <v>55</v>
      </c>
      <c r="F59" t="s">
        <v>54</v>
      </c>
    </row>
  </sheetData>
  <mergeCells count="25">
    <mergeCell ref="B7:D8"/>
    <mergeCell ref="B43:C43"/>
    <mergeCell ref="I30:I31"/>
    <mergeCell ref="A5:J5"/>
    <mergeCell ref="B44:C44"/>
    <mergeCell ref="B45:C45"/>
    <mergeCell ref="B32:C34"/>
    <mergeCell ref="A35:G35"/>
    <mergeCell ref="B39:C39"/>
    <mergeCell ref="A40:C40"/>
    <mergeCell ref="J30:J31"/>
    <mergeCell ref="B38:C38"/>
    <mergeCell ref="E30:H30"/>
    <mergeCell ref="A32:A34"/>
    <mergeCell ref="D32:D34"/>
    <mergeCell ref="A30:A31"/>
    <mergeCell ref="D30:D31"/>
    <mergeCell ref="B30:C31"/>
    <mergeCell ref="A54:C54"/>
    <mergeCell ref="B51:C51"/>
    <mergeCell ref="B52:C52"/>
    <mergeCell ref="B53:C53"/>
    <mergeCell ref="B46:C46"/>
    <mergeCell ref="A48:C48"/>
    <mergeCell ref="B47:C47"/>
  </mergeCells>
  <pageMargins left="0.7" right="0.7" top="0.75" bottom="0.75" header="0.3" footer="0.3"/>
  <pageSetup paperSize="9" scale="87" fitToHeight="0" orientation="landscape" r:id="rId1"/>
  <ignoredErrors>
    <ignoredError sqref="B21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Бойчук Артем Андреевич</dc:creator>
  <cp:lastModifiedBy>Дегтярникова Елена Владимировна</cp:lastModifiedBy>
  <cp:lastPrinted>2016-01-11T07:39:20Z</cp:lastPrinted>
  <dcterms:created xsi:type="dcterms:W3CDTF">2015-12-08T09:03:41Z</dcterms:created>
  <dcterms:modified xsi:type="dcterms:W3CDTF">2016-01-11T07:40:20Z</dcterms:modified>
</cp:coreProperties>
</file>